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45621"/>
</workbook>
</file>

<file path=xl/calcChain.xml><?xml version="1.0" encoding="utf-8"?>
<calcChain xmlns="http://schemas.openxmlformats.org/spreadsheetml/2006/main">
  <c r="H22" i="1" l="1"/>
  <c r="H21" i="1"/>
  <c r="E31" i="1" l="1"/>
  <c r="H30" i="1" l="1"/>
  <c r="I30" i="1" s="1"/>
  <c r="E30" i="1"/>
  <c r="H28" i="1"/>
  <c r="I28" i="1" s="1"/>
  <c r="E28" i="1"/>
  <c r="H29" i="1"/>
  <c r="I29" i="1" s="1"/>
  <c r="E29" i="1"/>
  <c r="J30" i="1" l="1"/>
  <c r="J28" i="1"/>
  <c r="J29" i="1"/>
  <c r="I22" i="1"/>
  <c r="I21" i="1"/>
  <c r="H20" i="1"/>
  <c r="I20" i="1" s="1"/>
  <c r="E22" i="1"/>
  <c r="E21" i="1"/>
  <c r="E20" i="1"/>
  <c r="H26" i="1"/>
  <c r="I26" i="1" s="1"/>
  <c r="E26" i="1"/>
  <c r="H25" i="1"/>
  <c r="I25" i="1" s="1"/>
  <c r="E25" i="1"/>
  <c r="H10" i="1"/>
  <c r="I10" i="1" s="1"/>
  <c r="E10" i="1"/>
  <c r="J25" i="1" l="1"/>
  <c r="J26" i="1"/>
  <c r="J20" i="1"/>
  <c r="J22" i="1"/>
  <c r="J21" i="1"/>
  <c r="J10" i="1"/>
  <c r="H12" i="1"/>
  <c r="I12" i="1" s="1"/>
  <c r="E12" i="1"/>
  <c r="E27" i="1"/>
  <c r="E19" i="1"/>
  <c r="E24" i="1"/>
  <c r="E23" i="1"/>
  <c r="E18" i="1"/>
  <c r="E17" i="1"/>
  <c r="E16" i="1"/>
  <c r="E15" i="1"/>
  <c r="E14" i="1"/>
  <c r="E13" i="1"/>
  <c r="E11" i="1"/>
  <c r="E9" i="1"/>
  <c r="E8" i="1"/>
  <c r="H27" i="1"/>
  <c r="I27" i="1" s="1"/>
  <c r="H19" i="1"/>
  <c r="I19" i="1" s="1"/>
  <c r="H24" i="1"/>
  <c r="I24" i="1" s="1"/>
  <c r="H23" i="1"/>
  <c r="I23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9" i="1"/>
  <c r="I9" i="1" s="1"/>
  <c r="H8" i="1"/>
  <c r="I8" i="1" s="1"/>
  <c r="H7" i="1"/>
  <c r="I7" i="1" s="1"/>
  <c r="H6" i="1"/>
  <c r="I6" i="1" s="1"/>
  <c r="E7" i="1"/>
  <c r="E6" i="1"/>
  <c r="J24" i="1" l="1"/>
  <c r="J12" i="1"/>
  <c r="J7" i="1"/>
  <c r="J6" i="1"/>
  <c r="J27" i="1"/>
  <c r="J19" i="1"/>
  <c r="J23" i="1"/>
  <c r="J18" i="1"/>
  <c r="J16" i="1"/>
  <c r="J17" i="1"/>
  <c r="J15" i="1"/>
  <c r="J13" i="1"/>
  <c r="J14" i="1" l="1"/>
  <c r="J9" i="1"/>
  <c r="J8" i="1"/>
  <c r="I31" i="1"/>
  <c r="J31" i="1" s="1"/>
  <c r="J11" i="1" l="1"/>
</calcChain>
</file>

<file path=xl/sharedStrings.xml><?xml version="1.0" encoding="utf-8"?>
<sst xmlns="http://schemas.openxmlformats.org/spreadsheetml/2006/main" count="75" uniqueCount="68">
  <si>
    <t>Предлагаемые наименования целевого использования</t>
  </si>
  <si>
    <t>№ по Приложению 3 Решения</t>
  </si>
  <si>
    <t>1.</t>
  </si>
  <si>
    <t>Земли, предоставленные для комплексного освоения в целях жилищного строительства</t>
  </si>
  <si>
    <t>2.</t>
  </si>
  <si>
    <t>Коэффициент детализации, %</t>
  </si>
  <si>
    <t>Предлагаемый Коэффициент детализации, %</t>
  </si>
  <si>
    <t>3.</t>
  </si>
  <si>
    <t>9.</t>
  </si>
  <si>
    <t>Земли под домами индивидуальной жилой застройки, многоэтажной многоквартирной жилой застройки</t>
  </si>
  <si>
    <t>Годовая сумма аренды, руб.</t>
  </si>
  <si>
    <t>Земли, предоставленные для индивидуального жилищного строительства (без торгов)</t>
  </si>
  <si>
    <t>11.</t>
  </si>
  <si>
    <t>Земли под личными подсобными хозяйствами</t>
  </si>
  <si>
    <t>Годовая сумма аренды с учетом результатов государственной кадастровой оценки 2016 года, руб.</t>
  </si>
  <si>
    <t>Целевое использование в соответствии с Приложением 3 Решения</t>
  </si>
  <si>
    <t>Земли, предоставленные под объекты образовательных организаций и учреждений, здравоохранения и социального обеспечения, физкультуры и спорта, культуры и искусства, религиозных, оздоровительного и рекреационного назначения, народных промыслов;</t>
  </si>
  <si>
    <t>7.</t>
  </si>
  <si>
    <t>4.</t>
  </si>
  <si>
    <t>Земли, предоставленные для строительства объектов:
- образовательных организаций и учреждений, здравоохранения и социального обеспечения, физкультуры и спорта, культуры и искусства, религиозных, оздоровительного и рекреационного назначения, народных промыслов; 
-инженерной инфраструктуры жилищно-коммунального комплекса</t>
  </si>
  <si>
    <t>15.</t>
  </si>
  <si>
    <t>5.</t>
  </si>
  <si>
    <t>Земли под объектами финансово-кредитных учреждений (банки, страховые компании, участники рынка ценных бумаг)</t>
  </si>
  <si>
    <t>17.</t>
  </si>
  <si>
    <t>19.</t>
  </si>
  <si>
    <t>Сравнительная таблица коэффициентов детализации</t>
  </si>
  <si>
    <t>ИТОГО</t>
  </si>
  <si>
    <t>Решение Думы №51 от 28.04.2015г (в ред. №30 от 29.03.2017г)</t>
  </si>
  <si>
    <t xml:space="preserve">Земли, предоставленные для ведения огородничества; </t>
  </si>
  <si>
    <t>Земли дачных и садоводческих объединений граждан; Земли, предоставленные под пастбища, сенокосы.</t>
  </si>
  <si>
    <t>8.</t>
  </si>
  <si>
    <t>Кадастровая стоимость, руб.</t>
  </si>
  <si>
    <t>уменьшение - /увеличение+  (столбец 8 - столбец 4)</t>
  </si>
  <si>
    <t>2. Жилая застройка (кроме: обслуживания жилой застройки; для ведения личного подсобного хозяйства)</t>
  </si>
  <si>
    <t>Земли под индивидуальными гаражами</t>
  </si>
  <si>
    <t>10.</t>
  </si>
  <si>
    <t>Земли, предоставленные для строительства индивидуальных гаражей</t>
  </si>
  <si>
    <t>Земли, предоставленные для многоэтажного жилищного строительства (без торгов): физическим лицам; юридическим лицам</t>
  </si>
  <si>
    <t xml:space="preserve">Земли под объектами общественного питания (столовыми) </t>
  </si>
  <si>
    <t>13.</t>
  </si>
  <si>
    <t>5, 14, 15</t>
  </si>
  <si>
    <t xml:space="preserve">    5. Банковская и страховая деятельность</t>
  </si>
  <si>
    <t>6. Обслуживание автотранспорта</t>
  </si>
  <si>
    <t>12.</t>
  </si>
  <si>
    <t>Земли под автостоянками</t>
  </si>
  <si>
    <t xml:space="preserve">Земли общего пользования гаражных кооперативов, для строительства гаражных кооперативов; </t>
  </si>
  <si>
    <t xml:space="preserve">Земли, предоставленные для строительства объектов автосервиса; </t>
  </si>
  <si>
    <t>Земли под иными объектами (кроме перечисленных выше) (СТО, автомойки)</t>
  </si>
  <si>
    <t>16.</t>
  </si>
  <si>
    <t>Земли под автозаправочными станциями (бензиновыми, газовыми, комплексными) в границах микрорайонов города и подгорной части</t>
  </si>
  <si>
    <t>Земли под автозаправочными станциями (бензиновыми, газовыми, комплексными) за границами микрорайонов города и подгорной части</t>
  </si>
  <si>
    <t>Земли, предоставленные для строительства крытых многоэтажных автостоянок; объектов транспорта</t>
  </si>
  <si>
    <t xml:space="preserve">    4. Деловое управление; Объекты торговли (торговые центры, торгово-развлекательные центры (комплексы); Рынки, магазины; Общественное питание; Гостиничное обслуживание; Выставочно-ярмарочная деятельность; Объекты придорожного сервиса (кроме размещения автозаправочных станций (бензиновых, газовых))</t>
  </si>
  <si>
    <t>18., 19</t>
  </si>
  <si>
    <t xml:space="preserve">Земли под объектами производственного и коммунально-складского назначения (кроме указанных в пункте 18, добычи полезных ископаемых, топливной промышленности, складов ГСМ, нефтебаз), промышленного строительства; </t>
  </si>
  <si>
    <t>Земли, предоставленные для строительства прочих объектов (в части договоров под строительством объектов производственного и коммунально-складского назначения)</t>
  </si>
  <si>
    <t>6.</t>
  </si>
  <si>
    <t>Земли под строительством объектов и объектами: промышленных предприятий нефтегазопереработки. Земли под иными объектами (транспорт, сети, связь)</t>
  </si>
  <si>
    <t>Земли, предоставленные для строительства прочих объектов (сети, связь, транспорт)</t>
  </si>
  <si>
    <t>3. Общественное использование объектов капитального строительства; Отдых (реакреация); Курортная деятельность; Санаторная деятельность; Историко-культурная деятельность</t>
  </si>
  <si>
    <t>1. Сельскохозяйственное использование; Ведение огородничества; Ведение садоводства; Ведение дачного хозяйства.</t>
  </si>
  <si>
    <t>Земли, предоставленные для строительства объектов: питания и бытового обслуживания, торговли, ресторанов, кафе, торгово-гостиничных комплексов, административно-бытового назначения; Земли под объектами потребительского рынка:  магазинами, рынками, киосками (павильоны, лотки, палатки); ресторанами, кафе, кафе-магазинами; торговыми центрами, многофункциональными торгово-развлекательными центрами, торговыми домами. земли под административно-управленческими и общественными объектами, офисами.</t>
  </si>
  <si>
    <t>8. Производственная деятельность; Недропользование, Тяжелая промышленность, Автомобилестроительная промышленность, Легкая промышленность, Фармацевтическая промышленность, Нефтехимическая промышленность, Энергетика, Атомная энергетика, Связь, Обеспечение космической деятельности, Целлюлозно-бумажная промышленность; Транспорт</t>
  </si>
  <si>
    <t>2.1. Для ведения личного подсобного хозяйства</t>
  </si>
  <si>
    <r>
      <t xml:space="preserve">4.1. Размещение автозаправочных станций (бензиновых, газовых) в границах микрорайонов города и подгорной части; </t>
    </r>
    <r>
      <rPr>
        <b/>
        <sz val="11"/>
        <color theme="1"/>
        <rFont val="Calibri"/>
        <family val="2"/>
        <charset val="204"/>
        <scheme val="minor"/>
      </rPr>
      <t>размещение объектов топливной промышленности</t>
    </r>
    <r>
      <rPr>
        <sz val="11"/>
        <color theme="1"/>
        <rFont val="Calibri"/>
        <family val="2"/>
        <charset val="204"/>
        <scheme val="minor"/>
      </rPr>
      <t xml:space="preserve"> в границах микрорайонов города и подгорной части</t>
    </r>
  </si>
  <si>
    <r>
      <t xml:space="preserve">4.2. Размещение автозаправочных станций (бензиновых, газовых) за границами микрорайонов города и подгорной части;  </t>
    </r>
    <r>
      <rPr>
        <b/>
        <sz val="11"/>
        <color theme="1"/>
        <rFont val="Calibri"/>
        <family val="2"/>
        <charset val="204"/>
        <scheme val="minor"/>
      </rPr>
      <t>размещение объектов топливной промышленности</t>
    </r>
    <r>
      <rPr>
        <sz val="11"/>
        <color theme="1"/>
        <rFont val="Calibri"/>
        <family val="2"/>
        <charset val="204"/>
        <scheme val="minor"/>
      </rPr>
      <t xml:space="preserve"> за границами микрорайонов города и подгорной части</t>
    </r>
  </si>
  <si>
    <t>Проект Решения Думы  Виды разрешенного использования предлагаются в соответствии с приказом Минэкономразвития России
от 1 сентября 2014 г. N 540 «ОБ УТВЕРЖДЕНИИ КЛАССИФИКАТОРА
ВИДОВ РАЗРЕШЕННОГО ИСПОЛЬЗОВАНИЯ ЗЕМЕЛЬНЫХ УЧАСТКОВ»</t>
  </si>
  <si>
    <t>7. Пищевая промышленность, Строительная промышленность, Склады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</si>
</sst>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3B3B3B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rgb="FF3B3B3B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3B3B3B"/>
      <name val="Calibri"/>
      <family val="2"/>
      <charset val="204"/>
      <scheme val="minor"/>
    </font>
    <font>
      <sz val="11"/>
      <color rgb="FF3B3B3B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/>
    <xf numFmtId="10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pane ySplit="5" topLeftCell="A6" activePane="bottomLeft" state="frozen"/>
      <selection pane="bottomLeft" activeCell="F33" sqref="F33"/>
    </sheetView>
  </sheetViews>
  <sheetFormatPr defaultRowHeight="15" x14ac:dyDescent="0.25"/>
  <cols>
    <col min="1" max="1" width="13.7109375" customWidth="1"/>
    <col min="2" max="2" width="50.42578125" customWidth="1"/>
    <col min="3" max="3" width="14.85546875" customWidth="1"/>
    <col min="4" max="4" width="16" customWidth="1"/>
    <col min="5" max="5" width="16.85546875" customWidth="1"/>
    <col min="6" max="6" width="33.85546875" customWidth="1"/>
    <col min="7" max="8" width="19.42578125" customWidth="1"/>
    <col min="9" max="9" width="19.140625" customWidth="1"/>
    <col min="10" max="10" width="23.140625" customWidth="1"/>
  </cols>
  <sheetData>
    <row r="1" spans="1:13" ht="18.75" x14ac:dyDescent="0.3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</row>
    <row r="3" spans="1:13" ht="78" customHeight="1" x14ac:dyDescent="0.25">
      <c r="A3" s="21" t="s">
        <v>27</v>
      </c>
      <c r="B3" s="21"/>
      <c r="C3" s="21"/>
      <c r="D3" s="21"/>
      <c r="E3" s="21"/>
      <c r="F3" s="22" t="s">
        <v>66</v>
      </c>
      <c r="G3" s="23"/>
      <c r="H3" s="23"/>
      <c r="I3" s="23"/>
      <c r="J3" s="24"/>
    </row>
    <row r="4" spans="1:13" ht="105" x14ac:dyDescent="0.25">
      <c r="A4" s="2" t="s">
        <v>1</v>
      </c>
      <c r="B4" s="2" t="s">
        <v>15</v>
      </c>
      <c r="C4" s="2" t="s">
        <v>5</v>
      </c>
      <c r="D4" s="2" t="s">
        <v>31</v>
      </c>
      <c r="E4" s="2" t="s">
        <v>10</v>
      </c>
      <c r="F4" s="2" t="s">
        <v>0</v>
      </c>
      <c r="G4" s="2" t="s">
        <v>6</v>
      </c>
      <c r="H4" s="2" t="s">
        <v>31</v>
      </c>
      <c r="I4" s="2" t="s">
        <v>14</v>
      </c>
      <c r="J4" s="7" t="s">
        <v>32</v>
      </c>
      <c r="K4" s="1"/>
      <c r="L4" s="1"/>
      <c r="M4" s="1"/>
    </row>
    <row r="5" spans="1:13" x14ac:dyDescent="0.25">
      <c r="A5" s="2">
        <v>1</v>
      </c>
      <c r="B5" s="2">
        <v>2</v>
      </c>
      <c r="C5" s="2">
        <v>3</v>
      </c>
      <c r="D5" s="2"/>
      <c r="E5" s="2">
        <v>4</v>
      </c>
      <c r="F5" s="6">
        <v>5</v>
      </c>
      <c r="G5" s="2">
        <v>6</v>
      </c>
      <c r="H5" s="2">
        <v>7</v>
      </c>
      <c r="I5" s="15">
        <v>8</v>
      </c>
      <c r="J5" s="8">
        <v>9</v>
      </c>
      <c r="K5" s="1"/>
      <c r="L5" s="1"/>
      <c r="M5" s="1"/>
    </row>
    <row r="6" spans="1:13" ht="30" x14ac:dyDescent="0.25">
      <c r="A6" s="2" t="s">
        <v>30</v>
      </c>
      <c r="B6" s="3" t="s">
        <v>28</v>
      </c>
      <c r="C6" s="14">
        <v>2E-3</v>
      </c>
      <c r="D6" s="16">
        <v>11364759.968000004</v>
      </c>
      <c r="E6" s="5">
        <f>D6*C6</f>
        <v>22729.519936000008</v>
      </c>
      <c r="F6" s="25" t="s">
        <v>60</v>
      </c>
      <c r="G6" s="14">
        <v>2E-3</v>
      </c>
      <c r="H6" s="16">
        <f>D6</f>
        <v>11364759.968000004</v>
      </c>
      <c r="I6" s="5">
        <f>H6*G6</f>
        <v>22729.519936000008</v>
      </c>
      <c r="J6" s="9">
        <f>I6-E6</f>
        <v>0</v>
      </c>
    </row>
    <row r="7" spans="1:13" ht="45" x14ac:dyDescent="0.25">
      <c r="A7" s="2" t="s">
        <v>17</v>
      </c>
      <c r="B7" s="3" t="s">
        <v>29</v>
      </c>
      <c r="C7" s="14">
        <v>2.5000000000000001E-3</v>
      </c>
      <c r="D7" s="16">
        <v>1263545.9500000002</v>
      </c>
      <c r="E7" s="5">
        <f>D7*C7</f>
        <v>3158.8648750000007</v>
      </c>
      <c r="F7" s="27"/>
      <c r="G7" s="18">
        <v>2E-3</v>
      </c>
      <c r="H7" s="5">
        <f>D7</f>
        <v>1263545.9500000002</v>
      </c>
      <c r="I7" s="5">
        <f>H7*G7</f>
        <v>2527.0919000000004</v>
      </c>
      <c r="J7" s="9">
        <f>I7-E7</f>
        <v>-631.77297500000032</v>
      </c>
    </row>
    <row r="8" spans="1:13" ht="30" x14ac:dyDescent="0.25">
      <c r="A8" s="2" t="s">
        <v>2</v>
      </c>
      <c r="B8" s="3" t="s">
        <v>11</v>
      </c>
      <c r="C8" s="14">
        <v>3.0000000000000001E-3</v>
      </c>
      <c r="D8" s="16">
        <v>66696709.961399987</v>
      </c>
      <c r="E8" s="5">
        <f t="shared" ref="E8:E30" si="0">D8*C8</f>
        <v>200090.12988419997</v>
      </c>
      <c r="F8" s="25" t="s">
        <v>33</v>
      </c>
      <c r="G8" s="14">
        <v>3.0000000000000001E-3</v>
      </c>
      <c r="H8" s="5">
        <f t="shared" ref="H8:H27" si="1">D8</f>
        <v>66696709.961399987</v>
      </c>
      <c r="I8" s="5">
        <f t="shared" ref="I8:I27" si="2">H8*G8</f>
        <v>200090.12988419997</v>
      </c>
      <c r="J8" s="9">
        <f>I8-E8</f>
        <v>0</v>
      </c>
    </row>
    <row r="9" spans="1:13" ht="30" x14ac:dyDescent="0.25">
      <c r="A9" s="2" t="s">
        <v>4</v>
      </c>
      <c r="B9" s="3" t="s">
        <v>3</v>
      </c>
      <c r="C9" s="14">
        <v>3.0000000000000001E-3</v>
      </c>
      <c r="D9" s="16">
        <v>146481367.91</v>
      </c>
      <c r="E9" s="5">
        <f t="shared" si="0"/>
        <v>439444.10372999997</v>
      </c>
      <c r="F9" s="26"/>
      <c r="G9" s="14">
        <v>3.0000000000000001E-3</v>
      </c>
      <c r="H9" s="5">
        <f t="shared" si="1"/>
        <v>146481367.91</v>
      </c>
      <c r="I9" s="5">
        <f t="shared" si="2"/>
        <v>439444.10372999997</v>
      </c>
      <c r="J9" s="9">
        <f>I9-E9</f>
        <v>0</v>
      </c>
    </row>
    <row r="10" spans="1:13" ht="45" x14ac:dyDescent="0.25">
      <c r="A10" s="2" t="s">
        <v>7</v>
      </c>
      <c r="B10" s="3" t="s">
        <v>37</v>
      </c>
      <c r="C10" s="14">
        <v>3.0000000000000001E-3</v>
      </c>
      <c r="D10" s="16">
        <v>192592895.63999999</v>
      </c>
      <c r="E10" s="5">
        <f t="shared" ref="E10" si="3">D10*C10</f>
        <v>577778.68692000001</v>
      </c>
      <c r="F10" s="26"/>
      <c r="G10" s="14">
        <v>3.0000000000000001E-3</v>
      </c>
      <c r="H10" s="5">
        <f t="shared" ref="H10" si="4">D10</f>
        <v>192592895.63999999</v>
      </c>
      <c r="I10" s="5">
        <f t="shared" ref="I10" si="5">H10*G10</f>
        <v>577778.68692000001</v>
      </c>
      <c r="J10" s="9">
        <f t="shared" ref="J10" si="6">I10-E10</f>
        <v>0</v>
      </c>
    </row>
    <row r="11" spans="1:13" ht="50.25" customHeight="1" x14ac:dyDescent="0.25">
      <c r="A11" s="2" t="s">
        <v>8</v>
      </c>
      <c r="B11" s="3" t="s">
        <v>9</v>
      </c>
      <c r="C11" s="14">
        <v>3.0000000000000001E-3</v>
      </c>
      <c r="D11" s="16">
        <v>57278896.130000003</v>
      </c>
      <c r="E11" s="5">
        <f t="shared" si="0"/>
        <v>171836.68839000002</v>
      </c>
      <c r="F11" s="26"/>
      <c r="G11" s="14">
        <v>3.0000000000000001E-3</v>
      </c>
      <c r="H11" s="5">
        <f t="shared" si="1"/>
        <v>57278896.130000003</v>
      </c>
      <c r="I11" s="5">
        <f t="shared" si="2"/>
        <v>171836.68839000002</v>
      </c>
      <c r="J11" s="9">
        <f t="shared" ref="J11:J31" si="7">I11-E11</f>
        <v>0</v>
      </c>
    </row>
    <row r="12" spans="1:13" ht="15.75" x14ac:dyDescent="0.25">
      <c r="A12" s="2" t="s">
        <v>35</v>
      </c>
      <c r="B12" s="3" t="s">
        <v>34</v>
      </c>
      <c r="C12" s="14">
        <v>3.0000000000000001E-3</v>
      </c>
      <c r="D12" s="16">
        <v>9973722.8699999992</v>
      </c>
      <c r="E12" s="5">
        <f t="shared" si="0"/>
        <v>29921.168609999997</v>
      </c>
      <c r="F12" s="26"/>
      <c r="G12" s="14">
        <v>3.0000000000000001E-3</v>
      </c>
      <c r="H12" s="5">
        <f t="shared" ref="H12" si="8">D12</f>
        <v>9973722.8699999992</v>
      </c>
      <c r="I12" s="5">
        <f t="shared" ref="I12" si="9">H12*G12</f>
        <v>29921.168609999997</v>
      </c>
      <c r="J12" s="9">
        <f t="shared" ref="J12" si="10">I12-E12</f>
        <v>0</v>
      </c>
    </row>
    <row r="13" spans="1:13" ht="30" x14ac:dyDescent="0.25">
      <c r="A13" s="2" t="s">
        <v>18</v>
      </c>
      <c r="B13" s="3" t="s">
        <v>36</v>
      </c>
      <c r="C13" s="14">
        <v>4.0000000000000001E-3</v>
      </c>
      <c r="D13" s="16">
        <v>2340592.86</v>
      </c>
      <c r="E13" s="5">
        <f t="shared" si="0"/>
        <v>9362.371439999999</v>
      </c>
      <c r="F13" s="27"/>
      <c r="G13" s="18">
        <v>3.0000000000000001E-3</v>
      </c>
      <c r="H13" s="5">
        <f t="shared" si="1"/>
        <v>2340592.86</v>
      </c>
      <c r="I13" s="5">
        <f t="shared" si="2"/>
        <v>7021.7785800000001</v>
      </c>
      <c r="J13" s="9">
        <f t="shared" si="7"/>
        <v>-2340.5928599999988</v>
      </c>
    </row>
    <row r="14" spans="1:13" ht="30" x14ac:dyDescent="0.25">
      <c r="A14" s="2" t="s">
        <v>12</v>
      </c>
      <c r="B14" s="3" t="s">
        <v>13</v>
      </c>
      <c r="C14" s="17">
        <v>0.01</v>
      </c>
      <c r="D14" s="16">
        <v>471814025.19</v>
      </c>
      <c r="E14" s="5">
        <f t="shared" si="0"/>
        <v>4718140.2519000005</v>
      </c>
      <c r="F14" s="2" t="s">
        <v>63</v>
      </c>
      <c r="G14" s="17">
        <v>0.01</v>
      </c>
      <c r="H14" s="5">
        <f t="shared" si="1"/>
        <v>471814025.19</v>
      </c>
      <c r="I14" s="5">
        <f t="shared" si="2"/>
        <v>4718140.2519000005</v>
      </c>
      <c r="J14" s="9">
        <f t="shared" si="7"/>
        <v>0</v>
      </c>
    </row>
    <row r="15" spans="1:13" ht="95.25" customHeight="1" x14ac:dyDescent="0.25">
      <c r="A15" s="2" t="s">
        <v>17</v>
      </c>
      <c r="B15" s="3" t="s">
        <v>16</v>
      </c>
      <c r="C15" s="14">
        <v>2.5000000000000001E-3</v>
      </c>
      <c r="D15" s="16">
        <v>65115967.579999998</v>
      </c>
      <c r="E15" s="5">
        <f t="shared" si="0"/>
        <v>162789.91894999999</v>
      </c>
      <c r="F15" s="25" t="s">
        <v>59</v>
      </c>
      <c r="G15" s="18">
        <v>4.0000000000000001E-3</v>
      </c>
      <c r="H15" s="5">
        <f t="shared" si="1"/>
        <v>65115967.579999998</v>
      </c>
      <c r="I15" s="5">
        <f t="shared" si="2"/>
        <v>260463.87031999999</v>
      </c>
      <c r="J15" s="9">
        <f t="shared" si="7"/>
        <v>97673.951369999995</v>
      </c>
    </row>
    <row r="16" spans="1:13" ht="140.25" customHeight="1" x14ac:dyDescent="0.25">
      <c r="A16" s="2" t="s">
        <v>18</v>
      </c>
      <c r="B16" s="3" t="s">
        <v>19</v>
      </c>
      <c r="C16" s="14">
        <v>4.0000000000000001E-3</v>
      </c>
      <c r="D16" s="16">
        <v>282094452.25999999</v>
      </c>
      <c r="E16" s="5">
        <f t="shared" si="0"/>
        <v>1128377.80904</v>
      </c>
      <c r="F16" s="27"/>
      <c r="G16" s="14">
        <v>4.0000000000000001E-3</v>
      </c>
      <c r="H16" s="5">
        <f t="shared" si="1"/>
        <v>282094452.25999999</v>
      </c>
      <c r="I16" s="5">
        <f t="shared" si="2"/>
        <v>1128377.80904</v>
      </c>
      <c r="J16" s="9">
        <f t="shared" si="7"/>
        <v>0</v>
      </c>
    </row>
    <row r="17" spans="1:10" ht="180" x14ac:dyDescent="0.25">
      <c r="A17" s="2" t="s">
        <v>40</v>
      </c>
      <c r="B17" s="3" t="s">
        <v>61</v>
      </c>
      <c r="C17" s="14">
        <v>1.2999999999999999E-2</v>
      </c>
      <c r="D17" s="16">
        <v>1371697970.78</v>
      </c>
      <c r="E17" s="5">
        <f t="shared" si="0"/>
        <v>17832073.620139997</v>
      </c>
      <c r="F17" s="25" t="s">
        <v>52</v>
      </c>
      <c r="G17" s="14">
        <v>1.2999999999999999E-2</v>
      </c>
      <c r="H17" s="5">
        <f t="shared" si="1"/>
        <v>1371697970.78</v>
      </c>
      <c r="I17" s="5">
        <f t="shared" si="2"/>
        <v>17832073.620139997</v>
      </c>
      <c r="J17" s="9">
        <f t="shared" si="7"/>
        <v>0</v>
      </c>
    </row>
    <row r="18" spans="1:10" ht="30" x14ac:dyDescent="0.25">
      <c r="A18" s="2" t="s">
        <v>39</v>
      </c>
      <c r="B18" s="3" t="s">
        <v>38</v>
      </c>
      <c r="C18" s="14">
        <v>7.0000000000000001E-3</v>
      </c>
      <c r="D18" s="16">
        <v>2020776.54</v>
      </c>
      <c r="E18" s="5">
        <f t="shared" si="0"/>
        <v>14145.43578</v>
      </c>
      <c r="F18" s="26"/>
      <c r="G18" s="18">
        <v>1.2999999999999999E-2</v>
      </c>
      <c r="H18" s="5">
        <f t="shared" si="1"/>
        <v>2020776.54</v>
      </c>
      <c r="I18" s="5">
        <f t="shared" si="2"/>
        <v>26270.095020000001</v>
      </c>
      <c r="J18" s="9">
        <f t="shared" si="7"/>
        <v>12124.659240000001</v>
      </c>
    </row>
    <row r="19" spans="1:10" ht="60" customHeight="1" x14ac:dyDescent="0.25">
      <c r="A19" s="2" t="s">
        <v>21</v>
      </c>
      <c r="B19" s="3" t="s">
        <v>46</v>
      </c>
      <c r="C19" s="14">
        <v>1.2999999999999999E-2</v>
      </c>
      <c r="D19" s="16">
        <v>196722376.12</v>
      </c>
      <c r="E19" s="5">
        <f>D19*C19</f>
        <v>2557390.88956</v>
      </c>
      <c r="F19" s="26"/>
      <c r="G19" s="14">
        <v>1.2999999999999999E-2</v>
      </c>
      <c r="H19" s="5">
        <f>D19</f>
        <v>196722376.12</v>
      </c>
      <c r="I19" s="5">
        <f>H19*G19</f>
        <v>2557390.88956</v>
      </c>
      <c r="J19" s="9">
        <f>I19-E19</f>
        <v>0</v>
      </c>
    </row>
    <row r="20" spans="1:10" ht="30" x14ac:dyDescent="0.25">
      <c r="A20" s="2" t="s">
        <v>24</v>
      </c>
      <c r="B20" s="3" t="s">
        <v>47</v>
      </c>
      <c r="C20" s="14">
        <v>3.5000000000000003E-2</v>
      </c>
      <c r="D20" s="16">
        <v>52145831.329999998</v>
      </c>
      <c r="E20" s="5">
        <f>D20*C20</f>
        <v>1825104.0965500001</v>
      </c>
      <c r="F20" s="27"/>
      <c r="G20" s="18">
        <v>1.2999999999999999E-2</v>
      </c>
      <c r="H20" s="5">
        <f>D20</f>
        <v>52145831.329999998</v>
      </c>
      <c r="I20" s="5">
        <f>H20*G20</f>
        <v>677895.80728999991</v>
      </c>
      <c r="J20" s="9">
        <f>I20-E20</f>
        <v>-1147208.2892600002</v>
      </c>
    </row>
    <row r="21" spans="1:10" ht="120" x14ac:dyDescent="0.25">
      <c r="A21" s="2" t="s">
        <v>48</v>
      </c>
      <c r="B21" s="3" t="s">
        <v>49</v>
      </c>
      <c r="C21" s="14">
        <v>0.05</v>
      </c>
      <c r="D21" s="16">
        <v>13731015.66</v>
      </c>
      <c r="E21" s="5">
        <f>D21*C21</f>
        <v>686550.78300000005</v>
      </c>
      <c r="F21" s="2" t="s">
        <v>64</v>
      </c>
      <c r="G21" s="14">
        <v>0.05</v>
      </c>
      <c r="H21" s="12">
        <f>D21+2198950</f>
        <v>15929965.66</v>
      </c>
      <c r="I21" s="5">
        <f t="shared" ref="I21:I22" si="11">H21*G21</f>
        <v>796498.28300000005</v>
      </c>
      <c r="J21" s="9">
        <f t="shared" ref="J21:J22" si="12">I21-E21</f>
        <v>109947.5</v>
      </c>
    </row>
    <row r="22" spans="1:10" ht="120" x14ac:dyDescent="0.25">
      <c r="A22" s="2" t="s">
        <v>48</v>
      </c>
      <c r="B22" s="3" t="s">
        <v>50</v>
      </c>
      <c r="C22" s="14">
        <v>0.5</v>
      </c>
      <c r="D22" s="16">
        <v>5339469.83</v>
      </c>
      <c r="E22" s="5">
        <f>D22*C22</f>
        <v>2669734.915</v>
      </c>
      <c r="F22" s="2" t="s">
        <v>65</v>
      </c>
      <c r="G22" s="14">
        <v>0.5</v>
      </c>
      <c r="H22" s="12">
        <f>D22+2198950</f>
        <v>7538419.8300000001</v>
      </c>
      <c r="I22" s="5">
        <f t="shared" si="11"/>
        <v>3769209.915</v>
      </c>
      <c r="J22" s="9">
        <f t="shared" si="12"/>
        <v>1099475</v>
      </c>
    </row>
    <row r="23" spans="1:10" ht="45" x14ac:dyDescent="0.25">
      <c r="A23" s="2" t="s">
        <v>23</v>
      </c>
      <c r="B23" s="3" t="s">
        <v>22</v>
      </c>
      <c r="C23" s="14">
        <v>0.05</v>
      </c>
      <c r="D23" s="16">
        <v>6890025.8499999996</v>
      </c>
      <c r="E23" s="5">
        <f t="shared" si="0"/>
        <v>344501.29249999998</v>
      </c>
      <c r="F23" s="2" t="s">
        <v>41</v>
      </c>
      <c r="G23" s="14">
        <v>0.05</v>
      </c>
      <c r="H23" s="5">
        <f t="shared" si="1"/>
        <v>6890025.8499999996</v>
      </c>
      <c r="I23" s="5">
        <f t="shared" si="2"/>
        <v>344501.29249999998</v>
      </c>
      <c r="J23" s="9">
        <f t="shared" si="7"/>
        <v>0</v>
      </c>
    </row>
    <row r="24" spans="1:10" ht="30" x14ac:dyDescent="0.25">
      <c r="A24" s="2" t="s">
        <v>21</v>
      </c>
      <c r="B24" s="3" t="s">
        <v>51</v>
      </c>
      <c r="C24" s="14">
        <v>1.2999999999999999E-2</v>
      </c>
      <c r="D24" s="16">
        <v>32320539.190000001</v>
      </c>
      <c r="E24" s="5">
        <f t="shared" si="0"/>
        <v>420167.00946999999</v>
      </c>
      <c r="F24" s="25" t="s">
        <v>42</v>
      </c>
      <c r="G24" s="18">
        <v>6.0000000000000001E-3</v>
      </c>
      <c r="H24" s="5">
        <f t="shared" si="1"/>
        <v>32320539.190000001</v>
      </c>
      <c r="I24" s="5">
        <f t="shared" si="2"/>
        <v>193923.23514</v>
      </c>
      <c r="J24" s="9">
        <f>I24-E24</f>
        <v>-226243.77432999999</v>
      </c>
    </row>
    <row r="25" spans="1:10" ht="45" x14ac:dyDescent="0.25">
      <c r="A25" s="2" t="s">
        <v>35</v>
      </c>
      <c r="B25" s="3" t="s">
        <v>45</v>
      </c>
      <c r="C25" s="14">
        <v>3.0000000000000001E-3</v>
      </c>
      <c r="D25" s="16">
        <v>83045511.859999999</v>
      </c>
      <c r="E25" s="5">
        <f t="shared" si="0"/>
        <v>249136.53558</v>
      </c>
      <c r="F25" s="26"/>
      <c r="G25" s="18">
        <v>6.0000000000000001E-3</v>
      </c>
      <c r="H25" s="5">
        <f t="shared" ref="H25" si="13">D25</f>
        <v>83045511.859999999</v>
      </c>
      <c r="I25" s="5">
        <f t="shared" ref="I25" si="14">H25*G25</f>
        <v>498273.07115999999</v>
      </c>
      <c r="J25" s="9">
        <f t="shared" ref="J25" si="15">I25-E25</f>
        <v>249136.53558</v>
      </c>
    </row>
    <row r="26" spans="1:10" ht="15.75" x14ac:dyDescent="0.25">
      <c r="A26" s="2" t="s">
        <v>43</v>
      </c>
      <c r="B26" s="3" t="s">
        <v>44</v>
      </c>
      <c r="C26" s="14">
        <v>8.9999999999999993E-3</v>
      </c>
      <c r="D26" s="16">
        <v>111981048.93000001</v>
      </c>
      <c r="E26" s="5">
        <f t="shared" si="0"/>
        <v>1007829.44037</v>
      </c>
      <c r="F26" s="27"/>
      <c r="G26" s="18">
        <v>6.0000000000000001E-3</v>
      </c>
      <c r="H26" s="5">
        <f t="shared" ref="H26" si="16">D26</f>
        <v>111981048.93000001</v>
      </c>
      <c r="I26" s="5">
        <f t="shared" ref="I26" si="17">H26*G26</f>
        <v>671886.29358000006</v>
      </c>
      <c r="J26" s="9">
        <f t="shared" ref="J26" si="18">I26-E26</f>
        <v>-335943.14678999991</v>
      </c>
    </row>
    <row r="27" spans="1:10" ht="75" x14ac:dyDescent="0.25">
      <c r="A27" s="2" t="s">
        <v>20</v>
      </c>
      <c r="B27" s="3" t="s">
        <v>54</v>
      </c>
      <c r="C27" s="14">
        <v>1.2999999999999999E-2</v>
      </c>
      <c r="D27" s="16">
        <v>463527835.45999998</v>
      </c>
      <c r="E27" s="5">
        <f t="shared" si="0"/>
        <v>6025861.8609799994</v>
      </c>
      <c r="F27" s="25" t="s">
        <v>67</v>
      </c>
      <c r="G27" s="14">
        <v>1.2999999999999999E-2</v>
      </c>
      <c r="H27" s="5">
        <f t="shared" si="1"/>
        <v>463527835.45999998</v>
      </c>
      <c r="I27" s="5">
        <f t="shared" si="2"/>
        <v>6025861.8609799994</v>
      </c>
      <c r="J27" s="9">
        <f t="shared" si="7"/>
        <v>0</v>
      </c>
    </row>
    <row r="28" spans="1:10" ht="60" x14ac:dyDescent="0.25">
      <c r="A28" s="2" t="s">
        <v>56</v>
      </c>
      <c r="B28" s="3" t="s">
        <v>55</v>
      </c>
      <c r="C28" s="14">
        <v>0.03</v>
      </c>
      <c r="D28" s="16">
        <v>98203202.219999999</v>
      </c>
      <c r="E28" s="5">
        <f t="shared" si="0"/>
        <v>2946096.0666</v>
      </c>
      <c r="F28" s="27"/>
      <c r="G28" s="18">
        <v>1.2999999999999999E-2</v>
      </c>
      <c r="H28" s="5">
        <f t="shared" ref="H28" si="19">D28</f>
        <v>98203202.219999999</v>
      </c>
      <c r="I28" s="5">
        <f t="shared" ref="I28" si="20">H28*G28</f>
        <v>1276641.6288599998</v>
      </c>
      <c r="J28" s="9">
        <f t="shared" ref="J28" si="21">I28-E28</f>
        <v>-1669454.4377400002</v>
      </c>
    </row>
    <row r="29" spans="1:10" ht="210" customHeight="1" x14ac:dyDescent="0.25">
      <c r="A29" s="2" t="s">
        <v>53</v>
      </c>
      <c r="B29" s="3" t="s">
        <v>57</v>
      </c>
      <c r="C29" s="14">
        <v>3.5000000000000003E-2</v>
      </c>
      <c r="D29" s="16">
        <v>3319654915.04</v>
      </c>
      <c r="E29" s="5">
        <f t="shared" si="0"/>
        <v>116187922.02640001</v>
      </c>
      <c r="F29" s="25" t="s">
        <v>62</v>
      </c>
      <c r="G29" s="14">
        <v>3.5000000000000003E-2</v>
      </c>
      <c r="H29" s="5">
        <f t="shared" ref="H29" si="22">D29</f>
        <v>3319654915.04</v>
      </c>
      <c r="I29" s="5">
        <f t="shared" ref="I29" si="23">H29*G29</f>
        <v>116187922.02640001</v>
      </c>
      <c r="J29" s="9">
        <f t="shared" ref="J29" si="24">I29-E29</f>
        <v>0</v>
      </c>
    </row>
    <row r="30" spans="1:10" ht="30" x14ac:dyDescent="0.25">
      <c r="A30" s="2" t="s">
        <v>56</v>
      </c>
      <c r="B30" s="3" t="s">
        <v>58</v>
      </c>
      <c r="C30" s="14">
        <v>0.03</v>
      </c>
      <c r="D30" s="16">
        <v>305835846.75</v>
      </c>
      <c r="E30" s="5">
        <f t="shared" si="0"/>
        <v>9175075.4024999999</v>
      </c>
      <c r="F30" s="27"/>
      <c r="G30" s="18">
        <v>3.5000000000000003E-2</v>
      </c>
      <c r="H30" s="5">
        <f t="shared" ref="H30" si="25">D30</f>
        <v>305835846.75</v>
      </c>
      <c r="I30" s="5">
        <f t="shared" ref="I30" si="26">H30*G30</f>
        <v>10704254.63625</v>
      </c>
      <c r="J30" s="9">
        <f t="shared" ref="J30" si="27">I30-E30</f>
        <v>1529179.2337500006</v>
      </c>
    </row>
    <row r="31" spans="1:10" s="13" customFormat="1" ht="15.75" x14ac:dyDescent="0.25">
      <c r="A31" s="4"/>
      <c r="B31" s="10" t="s">
        <v>26</v>
      </c>
      <c r="C31" s="4"/>
      <c r="D31" s="19"/>
      <c r="E31" s="12">
        <f>SUM(E6:E30)</f>
        <v>169405218.88810521</v>
      </c>
      <c r="F31" s="4"/>
      <c r="G31" s="11"/>
      <c r="H31" s="11"/>
      <c r="I31" s="12">
        <f>SUM(I6:I30)</f>
        <v>169120933.75409019</v>
      </c>
      <c r="J31" s="9">
        <f t="shared" si="7"/>
        <v>-284285.13401502371</v>
      </c>
    </row>
  </sheetData>
  <mergeCells count="10">
    <mergeCell ref="F27:F28"/>
    <mergeCell ref="F29:F30"/>
    <mergeCell ref="F24:F26"/>
    <mergeCell ref="F17:F20"/>
    <mergeCell ref="F15:F16"/>
    <mergeCell ref="A1:J1"/>
    <mergeCell ref="A3:E3"/>
    <mergeCell ref="F3:J3"/>
    <mergeCell ref="F8:F13"/>
    <mergeCell ref="F6:F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58" fitToHeight="7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2016-09-21T07:48:30Z</cp:lastPrinted>
  <dcterms:created xsi:type="dcterms:W3CDTF">2016-09-13T10:02:09Z</dcterms:created>
  <dcterms:modified xsi:type="dcterms:W3CDTF">2017-08-31T06:56:43Z</dcterms:modified>
</cp:coreProperties>
</file>